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ristianhaasen/Library/CloudStorage/OneDrive-FreigegebeneBibliotheken–ReeperbahnFestivalGmbH/RBX Vergabemanagement - Dokumente/Vergaben BKM 2026/"/>
    </mc:Choice>
  </mc:AlternateContent>
  <xr:revisionPtr revIDLastSave="0" documentId="8_{A900347A-3C92-7149-B1EE-B7143BC120FA}" xr6:coauthVersionLast="47" xr6:coauthVersionMax="47" xr10:uidLastSave="{00000000-0000-0000-0000-000000000000}"/>
  <bookViews>
    <workbookView xWindow="29480" yWindow="-5780" windowWidth="37180" windowHeight="20960" xr2:uid="{C58C4D11-E675-F245-B397-CE8AB7602599}"/>
  </bookViews>
  <sheets>
    <sheet name="Leistung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6" i="1" l="1"/>
  <c r="E21" i="1"/>
  <c r="E14" i="1"/>
  <c r="E58" i="1"/>
  <c r="E44" i="1"/>
  <c r="E45" i="1"/>
  <c r="E46" i="1"/>
  <c r="E47" i="1"/>
  <c r="E42" i="1"/>
  <c r="E53" i="1" s="1"/>
  <c r="E43" i="1"/>
  <c r="E48" i="1"/>
  <c r="E39" i="1"/>
  <c r="E40" i="1"/>
  <c r="E52" i="1"/>
  <c r="E37" i="1"/>
  <c r="E38" i="1"/>
  <c r="E41" i="1"/>
  <c r="E49" i="1"/>
  <c r="E50" i="1"/>
  <c r="E51" i="1"/>
  <c r="E36" i="1"/>
  <c r="E31" i="1"/>
  <c r="E61" i="1" l="1"/>
  <c r="E65" i="1" s="1"/>
</calcChain>
</file>

<file path=xl/sharedStrings.xml><?xml version="1.0" encoding="utf-8"?>
<sst xmlns="http://schemas.openxmlformats.org/spreadsheetml/2006/main" count="110" uniqueCount="94">
  <si>
    <t>Leistungsblatt zur Angebotsabgabe für NV_260708_01</t>
  </si>
  <si>
    <t>Pos.</t>
  </si>
  <si>
    <t>Leistungsposition</t>
  </si>
  <si>
    <t>Leistungsinhalt</t>
  </si>
  <si>
    <t>Preisangabe</t>
  </si>
  <si>
    <t>Preis netto</t>
  </si>
  <si>
    <t>B.1</t>
  </si>
  <si>
    <t>Geländebeleuchtung</t>
  </si>
  <si>
    <t>B.1.1</t>
  </si>
  <si>
    <t xml:space="preserve">atmosphärische Geländebeleuchtung </t>
  </si>
  <si>
    <t>Lieferung, Aufbau und Betreuungeiner ansprechenden Geländebeleuchtung bestehend aus Lichterketten und bunten Strahlern inklusive Aufhängungen.</t>
  </si>
  <si>
    <t>pauschal</t>
  </si>
  <si>
    <t>B.1.2</t>
  </si>
  <si>
    <t>Beleuchtung Cateringzelt</t>
  </si>
  <si>
    <t>B.1.3</t>
  </si>
  <si>
    <t xml:space="preserve">Beleuchtung Arts Container </t>
  </si>
  <si>
    <t>B.1.4</t>
  </si>
  <si>
    <t xml:space="preserve">Beleuchtung Flatstockausstellung (Posteraussellung) </t>
  </si>
  <si>
    <t>Lieferung, Aufbau und Betreuung einer dekorativen Innen- und Außenbeleuchtung von ca. 30 Pagoden (3m x 3m).</t>
  </si>
  <si>
    <t>B.1.5</t>
  </si>
  <si>
    <t>Beleuchtung Einlasstor</t>
  </si>
  <si>
    <t>B.1.6</t>
  </si>
  <si>
    <t xml:space="preserve">Beleuchtung Ticket Desk &amp; Gästeliste </t>
  </si>
  <si>
    <t>B.1.7</t>
  </si>
  <si>
    <t xml:space="preserve">Beleuchtung Presse-Desk </t>
  </si>
  <si>
    <t>B.1.8</t>
  </si>
  <si>
    <t>Beleuchtung Akkreditierungspagode</t>
  </si>
  <si>
    <t>B.1.9</t>
  </si>
  <si>
    <t>Ausleuchtung Backstagebereiche</t>
  </si>
  <si>
    <t>Zwischensumme B.1</t>
  </si>
  <si>
    <t>B.2</t>
  </si>
  <si>
    <t>Arts Playground</t>
  </si>
  <si>
    <t>Produktion und Anbringung von Hängungsmöglichkeiten für Ausstellungsformate wie Fotografien, Gemälden o.Ä. an den Innenseiten der 2x40 Fuß Container ohne die Containerwände zu beschädigen.</t>
  </si>
  <si>
    <t>B.3</t>
  </si>
  <si>
    <t>Technik &amp; Dekoration Ticket Zelt</t>
  </si>
  <si>
    <t>B.3.1</t>
  </si>
  <si>
    <t>Zusatztechnik</t>
  </si>
  <si>
    <t>für 4 Monitore</t>
  </si>
  <si>
    <t>B.3.2</t>
  </si>
  <si>
    <t>Dekoration</t>
  </si>
  <si>
    <t>Zwischensumme B.3</t>
  </si>
  <si>
    <t>B.4</t>
  </si>
  <si>
    <t>Pflanzen, Sitzmöglichkeiten &amp; Deko on Site</t>
  </si>
  <si>
    <t>B.4.1</t>
  </si>
  <si>
    <t>Pflanzen</t>
  </si>
  <si>
    <t>B.4.2</t>
  </si>
  <si>
    <t>Sitzgelegenheit</t>
  </si>
  <si>
    <t>für 180 Sitzgelegenheiten</t>
  </si>
  <si>
    <t>Zwischensumme B.4</t>
  </si>
  <si>
    <t>B.5</t>
  </si>
  <si>
    <t>Einlasstor</t>
  </si>
  <si>
    <t>B.5.1</t>
  </si>
  <si>
    <t>Anmietung und Aufbau</t>
  </si>
  <si>
    <t>B.5.2</t>
  </si>
  <si>
    <t>Verkleidung</t>
  </si>
  <si>
    <t>Zwischensumme B.5</t>
  </si>
  <si>
    <t>B.6</t>
  </si>
  <si>
    <t>Bühnengestaltung</t>
  </si>
  <si>
    <t>B.7</t>
  </si>
  <si>
    <t>Personalkosten</t>
  </si>
  <si>
    <t>Bereitstellung einer geeigneten Crew für alle Blöcke der Ausschreibung. Anzahl Personen, Tagen und Tagessätze definieren für die verschiedene Tätigkeitsbereiche.</t>
  </si>
  <si>
    <t>Anzahl Personentage</t>
  </si>
  <si>
    <t>Summe</t>
  </si>
  <si>
    <t>Tagessatz (= 10 h Tag)</t>
  </si>
  <si>
    <t>Bitte die vorgesehenen Personen zu Tätigkeitsgruppen zusammenfassen, wo sinnvoll und Tagessatz identisch</t>
  </si>
  <si>
    <t>Zwischensumme B.7</t>
  </si>
  <si>
    <t>B.8</t>
  </si>
  <si>
    <t>Transportkosten</t>
  </si>
  <si>
    <t>B.8.1</t>
  </si>
  <si>
    <t>Bereitstellung von Transportkapazitäten um alle Leistungsbestandteile dieser Ausschreibung zu bedienen - exklusive Trailer und Sattelschlepper, die Preise hierfür separat in den folgenden Zeilen</t>
  </si>
  <si>
    <t>B.8.2</t>
  </si>
  <si>
    <t>Anzahl der angedachten Trailer</t>
  </si>
  <si>
    <t>Anzahl und Einzelpreis der seitens Auftragnehmer*in angedachten Trailer</t>
  </si>
  <si>
    <t>B.8.3</t>
  </si>
  <si>
    <t>Anzahl der angedachten Sattelschlepper</t>
  </si>
  <si>
    <t>Anzahl und Einzelpreis der seitens Auftragnehmer*in angedachten Sattelschlepper</t>
  </si>
  <si>
    <t>Zwischensumme B.8</t>
  </si>
  <si>
    <t>Summe gesamt</t>
  </si>
  <si>
    <t>ggf. abzgl. Rabatt</t>
  </si>
  <si>
    <t>Angebotssumme</t>
  </si>
  <si>
    <t>Lieferung, Aufbau und Betreuung einer dekorativen Innenbeleuchtung Cateringzelt (25 x 20 Meter).</t>
  </si>
  <si>
    <t>Lieferung, Aufbau und Betreuung einer dekorativen Innen- und Außenbeleuchtung von 2 Seecontainern und bis zu 5 freistehende Kunstinstallationen (max. 2 x 2 Meter Grundfläche, Höhe max. 2 Meter).</t>
  </si>
  <si>
    <t>Lieferung, Aufbau und Betreuung einer dekorativen Beleuchtung des auf zu bauenden Einlasstors (siehe Punkt 5.).</t>
  </si>
  <si>
    <t>Lieferung, Aufbau und Betreuung einer dekorativen Beleuchtung, bestehend aus atmosphärischem Licht und Arbeitsbeleuchtung für die Mitarbeitenden hinter den Countern.</t>
  </si>
  <si>
    <t>Lieferung, Aufbau und Betreuung einer dekorativen Beleuchtung bestehend aus atmosphärischem Licht und Arbeitsbeleuchtung für die Mitarbeitenden hinter den Countern.</t>
  </si>
  <si>
    <t>Lieferung, Aufbau und Betreuung einer dekorativen Innen- und Außenbeleuchtung einer Akkreditierungspagode (5m x 5m) neben dem Ticket Desk bestehend aus atmosphärischem Licht und Arbeitsbeleuchtung für die Mitarbeitenden hinter den Countern.</t>
  </si>
  <si>
    <t>Lieferung, Aufbau und Betreuung einer atmosphärischen Ausleuchtung von Pagoden, welche als Backstageräume fungieren sollen: _x000B_2 Pagoden zu 5m x 5m für Fritz Bühne und Haspa Truck.</t>
  </si>
  <si>
    <t xml:space="preserve">Lieferung, Aufbau und Betreuung von Dekoration des Innenbereiches des Ticket Desks. </t>
  </si>
  <si>
    <t>Lieferung, Aufbau und Betreuung von 4 freistehenden Monitoren zu 80 Zoll als Besuchendenführung und zu Werbezwecken.</t>
  </si>
  <si>
    <t>Bestückung des Village mit Pflanzen und/oder Bäumen und beispielsweise Holzhackschnitzel an sinnvollen Stellen. Die Maximalsumme der zu stellenden Pflanzen/Bäume darf netto 10.000 € nicht übersteigen.</t>
  </si>
  <si>
    <t>Design und Aufbau von insgesamt ca. 150-180 Sitzgelegenheiten im Look &amp; Feel des Festivals, aufgeteilt in mehreren Inseln und angeordnet auf mehreren Ebenen. Die Sitzgelegenheiten sollen teilweise überdacht und somit auch an Regentagen genutzt werden können.</t>
  </si>
  <si>
    <t>Anmietung und Aufbau eines Layher (Güte: Allround Metric) - Gerüstbaus in Form eines Tors mit den Maßen:
·       Gesamtbreite:			10,20 m
·       Höhe:				4,82 m
·       Tiefe:				2,40 m
·       Innenmaß Breite Durchlass:	5,72 m
·       Innenmaß Höhe Durchlass: 	3,20 m
Ausreichend Ballast für besagtes Bauwerk (Auftraggeberin liefert Bauzeichnung nach Beauftragung).</t>
  </si>
  <si>
    <t>Sichtung, ggf. Reparatur und Anbringung der von der Auftraggeberin bereitgestellten Verkleidungsplatten des Einlasstors.</t>
  </si>
  <si>
    <t>Bühnendekoration Sichtung und ggf. Reparatur der Bühnenbrandings der Festivalbühnen (Kontrolle, Reparatur und ggf. Nachbau des Festival "R"-Brandings. Bereitstellung dieser Brandings im Logistikbereich des Festival Village.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</si>
</sst>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Helvetica"/>
      <family val="2"/>
    </font>
    <font>
      <b/>
      <sz val="14"/>
      <color theme="1"/>
      <name val="Helvetica"/>
      <family val="2"/>
    </font>
    <font>
      <b/>
      <sz val="12"/>
      <color theme="1"/>
      <name val="Helvetica"/>
      <family val="2"/>
    </font>
    <font>
      <sz val="14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44" fontId="3" fillId="0" borderId="0" xfId="1" applyFont="1"/>
    <xf numFmtId="0" fontId="5" fillId="0" borderId="0" xfId="0" applyFont="1"/>
    <xf numFmtId="0" fontId="5" fillId="0" borderId="0" xfId="0" applyFont="1" applyAlignment="1">
      <alignment wrapText="1"/>
    </xf>
    <xf numFmtId="44" fontId="5" fillId="0" borderId="0" xfId="1" applyFont="1"/>
    <xf numFmtId="44" fontId="3" fillId="0" borderId="0" xfId="1" applyFont="1" applyProtection="1">
      <protection locked="0"/>
    </xf>
    <xf numFmtId="0" fontId="5" fillId="2" borderId="0" xfId="0" applyFont="1" applyFill="1"/>
    <xf numFmtId="0" fontId="5" fillId="2" borderId="2" xfId="0" applyFont="1" applyFill="1" applyBorder="1"/>
    <xf numFmtId="0" fontId="5" fillId="2" borderId="3" xfId="0" applyFont="1" applyFill="1" applyBorder="1"/>
    <xf numFmtId="44" fontId="5" fillId="2" borderId="3" xfId="1" applyFont="1" applyFill="1" applyBorder="1"/>
    <xf numFmtId="0" fontId="3" fillId="2" borderId="4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4" xfId="0" applyFont="1" applyFill="1" applyBorder="1" applyAlignment="1">
      <alignment wrapText="1"/>
    </xf>
    <xf numFmtId="44" fontId="5" fillId="3" borderId="2" xfId="1" applyFont="1" applyFill="1" applyBorder="1"/>
    <xf numFmtId="44" fontId="3" fillId="2" borderId="4" xfId="1" applyFont="1" applyFill="1" applyBorder="1" applyProtection="1">
      <protection locked="0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vertical="top" wrapText="1"/>
    </xf>
    <xf numFmtId="44" fontId="5" fillId="2" borderId="2" xfId="1" applyFont="1" applyFill="1" applyBorder="1"/>
    <xf numFmtId="0" fontId="5" fillId="3" borderId="0" xfId="0" applyFont="1" applyFill="1"/>
    <xf numFmtId="0" fontId="5" fillId="3" borderId="3" xfId="0" applyFont="1" applyFill="1" applyBorder="1"/>
    <xf numFmtId="44" fontId="3" fillId="3" borderId="3" xfId="1" applyFont="1" applyFill="1" applyBorder="1"/>
    <xf numFmtId="0" fontId="4" fillId="0" borderId="1" xfId="0" applyFont="1" applyBorder="1"/>
    <xf numFmtId="44" fontId="4" fillId="0" borderId="1" xfId="1" applyFont="1" applyBorder="1"/>
    <xf numFmtId="0" fontId="4" fillId="0" borderId="3" xfId="0" applyFont="1" applyBorder="1"/>
    <xf numFmtId="44" fontId="4" fillId="0" borderId="3" xfId="1" applyFont="1" applyBorder="1"/>
    <xf numFmtId="0" fontId="6" fillId="0" borderId="0" xfId="0" applyFont="1"/>
    <xf numFmtId="44" fontId="3" fillId="0" borderId="0" xfId="1" applyFont="1" applyFill="1"/>
    <xf numFmtId="0" fontId="3" fillId="2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16" fontId="5" fillId="2" borderId="4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wrapText="1"/>
    </xf>
    <xf numFmtId="44" fontId="5" fillId="2" borderId="0" xfId="1" applyFont="1" applyFill="1" applyBorder="1"/>
    <xf numFmtId="44" fontId="5" fillId="2" borderId="4" xfId="1" applyFont="1" applyFill="1" applyBorder="1"/>
    <xf numFmtId="44" fontId="3" fillId="3" borderId="4" xfId="1" applyFont="1" applyFill="1" applyBorder="1" applyProtection="1"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Protection="1">
      <protection locked="0"/>
    </xf>
    <xf numFmtId="0" fontId="3" fillId="0" borderId="4" xfId="0" applyFont="1" applyBorder="1" applyProtection="1">
      <protection locked="0"/>
    </xf>
    <xf numFmtId="44" fontId="5" fillId="3" borderId="4" xfId="1" applyFont="1" applyFill="1" applyBorder="1" applyProtection="1"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5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89C0C-A118-F642-BF11-70919DEE12F3}">
  <dimension ref="A1:G66"/>
  <sheetViews>
    <sheetView tabSelected="1" zoomScale="84" workbookViewId="0">
      <selection activeCell="F57" sqref="F57"/>
    </sheetView>
  </sheetViews>
  <sheetFormatPr baseColWidth="10" defaultColWidth="11" defaultRowHeight="16" x14ac:dyDescent="0.2"/>
  <cols>
    <col min="1" max="1" width="6.83203125" style="1" bestFit="1" customWidth="1"/>
    <col min="2" max="2" width="54.1640625" style="1" customWidth="1"/>
    <col min="3" max="3" width="64.6640625" style="3" customWidth="1"/>
    <col min="4" max="4" width="33.1640625" style="1" customWidth="1"/>
    <col min="5" max="5" width="22" style="4" customWidth="1"/>
    <col min="6" max="6" width="27.1640625" style="1" bestFit="1" customWidth="1"/>
    <col min="7" max="7" width="16.83203125" style="1" bestFit="1" customWidth="1"/>
    <col min="8" max="16384" width="11" style="1"/>
  </cols>
  <sheetData>
    <row r="1" spans="1:7" ht="18" x14ac:dyDescent="0.2">
      <c r="B1" s="2" t="s">
        <v>0</v>
      </c>
    </row>
    <row r="3" spans="1:7" ht="17" x14ac:dyDescent="0.2">
      <c r="A3" s="5" t="s">
        <v>1</v>
      </c>
      <c r="B3" s="5" t="s">
        <v>2</v>
      </c>
      <c r="C3" s="6" t="s">
        <v>3</v>
      </c>
      <c r="D3" s="5" t="s">
        <v>4</v>
      </c>
      <c r="E3" s="7" t="s">
        <v>5</v>
      </c>
      <c r="F3" s="5"/>
      <c r="G3" s="5"/>
    </row>
    <row r="4" spans="1:7" x14ac:dyDescent="0.2">
      <c r="A4" s="9" t="s">
        <v>6</v>
      </c>
      <c r="B4" s="9" t="s">
        <v>7</v>
      </c>
      <c r="C4" s="6"/>
      <c r="D4" s="5"/>
      <c r="E4" s="7"/>
      <c r="F4" s="5"/>
      <c r="G4" s="5"/>
    </row>
    <row r="5" spans="1:7" ht="51" x14ac:dyDescent="0.2">
      <c r="A5" s="33" t="s">
        <v>8</v>
      </c>
      <c r="B5" s="18" t="s">
        <v>9</v>
      </c>
      <c r="C5" s="13" t="s">
        <v>10</v>
      </c>
      <c r="D5" s="30" t="s">
        <v>11</v>
      </c>
      <c r="E5" s="17"/>
      <c r="F5" s="5"/>
      <c r="G5" s="5"/>
    </row>
    <row r="6" spans="1:7" ht="34" x14ac:dyDescent="0.2">
      <c r="A6" s="33" t="s">
        <v>12</v>
      </c>
      <c r="B6" s="18" t="s">
        <v>13</v>
      </c>
      <c r="C6" s="13" t="s">
        <v>80</v>
      </c>
      <c r="D6" s="30" t="s">
        <v>11</v>
      </c>
      <c r="E6" s="17"/>
    </row>
    <row r="7" spans="1:7" ht="68" x14ac:dyDescent="0.2">
      <c r="A7" s="33" t="s">
        <v>14</v>
      </c>
      <c r="B7" s="18" t="s">
        <v>15</v>
      </c>
      <c r="C7" s="13" t="s">
        <v>81</v>
      </c>
      <c r="D7" s="30" t="s">
        <v>11</v>
      </c>
      <c r="E7" s="17"/>
    </row>
    <row r="8" spans="1:7" ht="34" x14ac:dyDescent="0.2">
      <c r="A8" s="33" t="s">
        <v>16</v>
      </c>
      <c r="B8" s="18" t="s">
        <v>17</v>
      </c>
      <c r="C8" s="13" t="s">
        <v>18</v>
      </c>
      <c r="D8" s="30" t="s">
        <v>11</v>
      </c>
      <c r="E8" s="17"/>
    </row>
    <row r="9" spans="1:7" ht="34" x14ac:dyDescent="0.2">
      <c r="A9" s="33" t="s">
        <v>19</v>
      </c>
      <c r="B9" s="18" t="s">
        <v>20</v>
      </c>
      <c r="C9" s="13" t="s">
        <v>82</v>
      </c>
      <c r="D9" s="30" t="s">
        <v>11</v>
      </c>
      <c r="E9" s="17"/>
    </row>
    <row r="10" spans="1:7" ht="51" x14ac:dyDescent="0.2">
      <c r="A10" s="33" t="s">
        <v>21</v>
      </c>
      <c r="B10" s="18" t="s">
        <v>22</v>
      </c>
      <c r="C10" s="13" t="s">
        <v>83</v>
      </c>
      <c r="D10" s="30" t="s">
        <v>11</v>
      </c>
      <c r="E10" s="17"/>
    </row>
    <row r="11" spans="1:7" ht="51" x14ac:dyDescent="0.2">
      <c r="A11" s="33" t="s">
        <v>23</v>
      </c>
      <c r="B11" s="18" t="s">
        <v>24</v>
      </c>
      <c r="C11" s="13" t="s">
        <v>84</v>
      </c>
      <c r="D11" s="30" t="s">
        <v>11</v>
      </c>
      <c r="E11" s="17"/>
    </row>
    <row r="12" spans="1:7" ht="68" x14ac:dyDescent="0.2">
      <c r="A12" s="33" t="s">
        <v>25</v>
      </c>
      <c r="B12" s="18" t="s">
        <v>26</v>
      </c>
      <c r="C12" s="19" t="s">
        <v>85</v>
      </c>
      <c r="D12" s="30" t="s">
        <v>11</v>
      </c>
      <c r="E12" s="17"/>
    </row>
    <row r="13" spans="1:7" ht="51" x14ac:dyDescent="0.2">
      <c r="A13" s="33" t="s">
        <v>27</v>
      </c>
      <c r="B13" s="18" t="s">
        <v>28</v>
      </c>
      <c r="C13" s="13" t="s">
        <v>86</v>
      </c>
      <c r="D13" s="30" t="s">
        <v>11</v>
      </c>
      <c r="E13" s="17"/>
    </row>
    <row r="14" spans="1:7" x14ac:dyDescent="0.2">
      <c r="A14" s="5"/>
      <c r="D14" s="11" t="s">
        <v>29</v>
      </c>
      <c r="E14" s="12">
        <f>SUM(E5:E13)</f>
        <v>0</v>
      </c>
    </row>
    <row r="15" spans="1:7" x14ac:dyDescent="0.2">
      <c r="A15" s="5"/>
    </row>
    <row r="16" spans="1:7" ht="68" x14ac:dyDescent="0.2">
      <c r="A16" s="31" t="s">
        <v>30</v>
      </c>
      <c r="B16" s="31" t="s">
        <v>31</v>
      </c>
      <c r="C16" s="15" t="s">
        <v>32</v>
      </c>
      <c r="D16" s="32" t="s">
        <v>11</v>
      </c>
      <c r="E16" s="49"/>
    </row>
    <row r="17" spans="1:5" x14ac:dyDescent="0.2">
      <c r="A17" s="5"/>
      <c r="B17" s="5"/>
      <c r="C17" s="6"/>
      <c r="D17" s="40"/>
      <c r="E17" s="7"/>
    </row>
    <row r="18" spans="1:5" x14ac:dyDescent="0.2">
      <c r="A18" s="9" t="s">
        <v>33</v>
      </c>
      <c r="B18" s="9" t="s">
        <v>34</v>
      </c>
      <c r="D18" s="37"/>
      <c r="E18" s="29"/>
    </row>
    <row r="19" spans="1:5" ht="34" x14ac:dyDescent="0.2">
      <c r="A19" s="35" t="s">
        <v>35</v>
      </c>
      <c r="B19" s="30" t="s">
        <v>36</v>
      </c>
      <c r="C19" s="13" t="s">
        <v>88</v>
      </c>
      <c r="D19" s="30" t="s">
        <v>37</v>
      </c>
      <c r="E19" s="17"/>
    </row>
    <row r="20" spans="1:5" ht="34" x14ac:dyDescent="0.2">
      <c r="A20" s="35" t="s">
        <v>38</v>
      </c>
      <c r="B20" s="30" t="s">
        <v>39</v>
      </c>
      <c r="C20" s="13" t="s">
        <v>87</v>
      </c>
      <c r="D20" s="30" t="s">
        <v>11</v>
      </c>
      <c r="E20" s="17"/>
    </row>
    <row r="21" spans="1:5" x14ac:dyDescent="0.2">
      <c r="D21" s="11" t="s">
        <v>40</v>
      </c>
      <c r="E21" s="12">
        <f>SUM(E19:E20)</f>
        <v>0</v>
      </c>
    </row>
    <row r="23" spans="1:5" x14ac:dyDescent="0.2">
      <c r="A23" s="21" t="s">
        <v>41</v>
      </c>
      <c r="B23" s="21" t="s">
        <v>42</v>
      </c>
    </row>
    <row r="24" spans="1:5" ht="68" x14ac:dyDescent="0.2">
      <c r="A24" s="31" t="s">
        <v>43</v>
      </c>
      <c r="B24" s="32" t="s">
        <v>44</v>
      </c>
      <c r="C24" s="15" t="s">
        <v>89</v>
      </c>
      <c r="D24" s="32" t="s">
        <v>11</v>
      </c>
      <c r="E24" s="45"/>
    </row>
    <row r="25" spans="1:5" ht="85" x14ac:dyDescent="0.2">
      <c r="A25" s="31" t="s">
        <v>45</v>
      </c>
      <c r="B25" s="32" t="s">
        <v>46</v>
      </c>
      <c r="C25" s="15" t="s">
        <v>90</v>
      </c>
      <c r="D25" s="32" t="s">
        <v>47</v>
      </c>
      <c r="E25" s="45"/>
    </row>
    <row r="26" spans="1:5" x14ac:dyDescent="0.2">
      <c r="D26" s="14" t="s">
        <v>48</v>
      </c>
      <c r="E26" s="16">
        <f>SUM(E24:E25)</f>
        <v>0</v>
      </c>
    </row>
    <row r="28" spans="1:5" x14ac:dyDescent="0.2">
      <c r="A28" s="9" t="s">
        <v>49</v>
      </c>
      <c r="B28" s="9" t="s">
        <v>50</v>
      </c>
    </row>
    <row r="29" spans="1:5" ht="170" x14ac:dyDescent="0.2">
      <c r="A29" s="34" t="s">
        <v>51</v>
      </c>
      <c r="B29" s="30" t="s">
        <v>52</v>
      </c>
      <c r="C29" s="13" t="s">
        <v>91</v>
      </c>
      <c r="D29" s="30" t="s">
        <v>11</v>
      </c>
      <c r="E29" s="17"/>
    </row>
    <row r="30" spans="1:5" ht="34" x14ac:dyDescent="0.2">
      <c r="A30" s="34" t="s">
        <v>53</v>
      </c>
      <c r="B30" s="30" t="s">
        <v>54</v>
      </c>
      <c r="C30" s="39" t="s">
        <v>92</v>
      </c>
      <c r="D30" s="30" t="s">
        <v>11</v>
      </c>
      <c r="E30" s="17"/>
    </row>
    <row r="31" spans="1:5" x14ac:dyDescent="0.2">
      <c r="D31" s="10" t="s">
        <v>55</v>
      </c>
      <c r="E31" s="20">
        <f>SUM(E29:E30)</f>
        <v>0</v>
      </c>
    </row>
    <row r="33" spans="1:6" ht="68" x14ac:dyDescent="0.2">
      <c r="A33" s="31" t="s">
        <v>56</v>
      </c>
      <c r="B33" s="31" t="s">
        <v>57</v>
      </c>
      <c r="C33" s="15" t="s">
        <v>93</v>
      </c>
      <c r="D33" s="32" t="s">
        <v>11</v>
      </c>
      <c r="E33" s="49"/>
    </row>
    <row r="34" spans="1:6" x14ac:dyDescent="0.2">
      <c r="A34" s="37"/>
      <c r="B34" s="37"/>
    </row>
    <row r="35" spans="1:6" ht="51" x14ac:dyDescent="0.2">
      <c r="A35" s="38" t="s">
        <v>58</v>
      </c>
      <c r="B35" s="41" t="s">
        <v>59</v>
      </c>
      <c r="C35" s="42" t="s">
        <v>60</v>
      </c>
      <c r="D35" s="9" t="s">
        <v>61</v>
      </c>
      <c r="E35" s="43" t="s">
        <v>62</v>
      </c>
      <c r="F35" s="9" t="s">
        <v>63</v>
      </c>
    </row>
    <row r="36" spans="1:6" x14ac:dyDescent="0.2">
      <c r="A36" s="41"/>
      <c r="B36" s="51" t="s">
        <v>64</v>
      </c>
      <c r="C36" s="46"/>
      <c r="D36" s="47"/>
      <c r="E36" s="44">
        <f>F36*D36</f>
        <v>0</v>
      </c>
      <c r="F36" s="48"/>
    </row>
    <row r="37" spans="1:6" x14ac:dyDescent="0.2">
      <c r="A37" s="41"/>
      <c r="B37" s="51"/>
      <c r="C37" s="46"/>
      <c r="D37" s="47"/>
      <c r="E37" s="44">
        <f t="shared" ref="E37:E48" si="0">F37*D37</f>
        <v>0</v>
      </c>
      <c r="F37" s="48"/>
    </row>
    <row r="38" spans="1:6" x14ac:dyDescent="0.2">
      <c r="A38" s="41"/>
      <c r="B38" s="51"/>
      <c r="C38" s="46"/>
      <c r="D38" s="47"/>
      <c r="E38" s="44">
        <f t="shared" si="0"/>
        <v>0</v>
      </c>
      <c r="F38" s="48"/>
    </row>
    <row r="39" spans="1:6" x14ac:dyDescent="0.2">
      <c r="A39" s="41"/>
      <c r="B39" s="51"/>
      <c r="C39" s="46"/>
      <c r="D39" s="47"/>
      <c r="E39" s="44">
        <f t="shared" si="0"/>
        <v>0</v>
      </c>
      <c r="F39" s="48"/>
    </row>
    <row r="40" spans="1:6" x14ac:dyDescent="0.2">
      <c r="A40" s="41"/>
      <c r="B40" s="51"/>
      <c r="C40" s="46"/>
      <c r="D40" s="47"/>
      <c r="E40" s="44">
        <f t="shared" si="0"/>
        <v>0</v>
      </c>
      <c r="F40" s="48"/>
    </row>
    <row r="41" spans="1:6" x14ac:dyDescent="0.2">
      <c r="A41" s="41"/>
      <c r="B41" s="51"/>
      <c r="C41" s="46"/>
      <c r="D41" s="47"/>
      <c r="E41" s="44">
        <f t="shared" si="0"/>
        <v>0</v>
      </c>
      <c r="F41" s="48"/>
    </row>
    <row r="42" spans="1:6" x14ac:dyDescent="0.2">
      <c r="A42" s="41"/>
      <c r="B42" s="51"/>
      <c r="C42" s="46"/>
      <c r="D42" s="47"/>
      <c r="E42" s="44">
        <f t="shared" si="0"/>
        <v>0</v>
      </c>
      <c r="F42" s="48"/>
    </row>
    <row r="43" spans="1:6" x14ac:dyDescent="0.2">
      <c r="A43" s="41"/>
      <c r="B43" s="51"/>
      <c r="C43" s="46"/>
      <c r="D43" s="47"/>
      <c r="E43" s="44">
        <f t="shared" si="0"/>
        <v>0</v>
      </c>
      <c r="F43" s="48"/>
    </row>
    <row r="44" spans="1:6" x14ac:dyDescent="0.2">
      <c r="A44" s="41"/>
      <c r="B44" s="51"/>
      <c r="C44" s="46"/>
      <c r="D44" s="47"/>
      <c r="E44" s="44">
        <f t="shared" si="0"/>
        <v>0</v>
      </c>
      <c r="F44" s="48"/>
    </row>
    <row r="45" spans="1:6" x14ac:dyDescent="0.2">
      <c r="A45" s="41"/>
      <c r="B45" s="51"/>
      <c r="C45" s="46"/>
      <c r="D45" s="47"/>
      <c r="E45" s="44">
        <f t="shared" si="0"/>
        <v>0</v>
      </c>
      <c r="F45" s="48"/>
    </row>
    <row r="46" spans="1:6" x14ac:dyDescent="0.2">
      <c r="A46" s="41"/>
      <c r="B46" s="51"/>
      <c r="C46" s="46"/>
      <c r="D46" s="47"/>
      <c r="E46" s="44">
        <f t="shared" si="0"/>
        <v>0</v>
      </c>
      <c r="F46" s="48"/>
    </row>
    <row r="47" spans="1:6" x14ac:dyDescent="0.2">
      <c r="A47" s="41"/>
      <c r="B47" s="51"/>
      <c r="C47" s="46"/>
      <c r="D47" s="47"/>
      <c r="E47" s="44">
        <f t="shared" si="0"/>
        <v>0</v>
      </c>
      <c r="F47" s="48"/>
    </row>
    <row r="48" spans="1:6" x14ac:dyDescent="0.2">
      <c r="A48" s="41"/>
      <c r="B48" s="51"/>
      <c r="C48" s="46"/>
      <c r="D48" s="47"/>
      <c r="E48" s="44">
        <f t="shared" si="0"/>
        <v>0</v>
      </c>
      <c r="F48" s="48"/>
    </row>
    <row r="49" spans="1:6" x14ac:dyDescent="0.2">
      <c r="A49" s="41"/>
      <c r="B49" s="51"/>
      <c r="C49" s="46"/>
      <c r="D49" s="47"/>
      <c r="E49" s="44">
        <f t="shared" ref="E49:E52" si="1">F49*D49</f>
        <v>0</v>
      </c>
      <c r="F49" s="48"/>
    </row>
    <row r="50" spans="1:6" x14ac:dyDescent="0.2">
      <c r="A50" s="41"/>
      <c r="B50" s="51"/>
      <c r="C50" s="46"/>
      <c r="D50" s="47"/>
      <c r="E50" s="44">
        <f t="shared" si="1"/>
        <v>0</v>
      </c>
      <c r="F50" s="48"/>
    </row>
    <row r="51" spans="1:6" x14ac:dyDescent="0.2">
      <c r="A51" s="41"/>
      <c r="B51" s="51"/>
      <c r="C51" s="46"/>
      <c r="D51" s="47"/>
      <c r="E51" s="44">
        <f t="shared" si="1"/>
        <v>0</v>
      </c>
      <c r="F51" s="48"/>
    </row>
    <row r="52" spans="1:6" x14ac:dyDescent="0.2">
      <c r="A52" s="41"/>
      <c r="B52" s="51"/>
      <c r="C52" s="46"/>
      <c r="D52" s="47"/>
      <c r="E52" s="44">
        <f t="shared" si="1"/>
        <v>0</v>
      </c>
      <c r="F52" s="48"/>
    </row>
    <row r="53" spans="1:6" x14ac:dyDescent="0.2">
      <c r="D53" s="10" t="s">
        <v>65</v>
      </c>
      <c r="E53" s="20">
        <f>SUM(E36:E52)</f>
        <v>0</v>
      </c>
    </row>
    <row r="54" spans="1:6" x14ac:dyDescent="0.2">
      <c r="A54" s="21" t="s">
        <v>66</v>
      </c>
      <c r="B54" s="21" t="s">
        <v>67</v>
      </c>
    </row>
    <row r="55" spans="1:6" ht="68" x14ac:dyDescent="0.2">
      <c r="A55" s="31" t="s">
        <v>68</v>
      </c>
      <c r="B55" s="32" t="s">
        <v>67</v>
      </c>
      <c r="C55" s="15" t="s">
        <v>69</v>
      </c>
      <c r="D55" s="32" t="s">
        <v>11</v>
      </c>
      <c r="E55" s="45"/>
    </row>
    <row r="56" spans="1:6" ht="34" x14ac:dyDescent="0.2">
      <c r="A56" s="31" t="s">
        <v>70</v>
      </c>
      <c r="B56" s="36" t="s">
        <v>71</v>
      </c>
      <c r="C56" s="15" t="s">
        <v>72</v>
      </c>
      <c r="D56" s="50"/>
      <c r="E56" s="45"/>
    </row>
    <row r="57" spans="1:6" ht="34" x14ac:dyDescent="0.2">
      <c r="A57" s="31" t="s">
        <v>73</v>
      </c>
      <c r="B57" s="36" t="s">
        <v>74</v>
      </c>
      <c r="C57" s="15" t="s">
        <v>75</v>
      </c>
      <c r="D57" s="50"/>
      <c r="E57" s="45"/>
    </row>
    <row r="58" spans="1:6" x14ac:dyDescent="0.2">
      <c r="D58" s="22" t="s">
        <v>76</v>
      </c>
      <c r="E58" s="23">
        <f>E55+D56*E56+D57*E57</f>
        <v>0</v>
      </c>
    </row>
    <row r="61" spans="1:6" ht="18" x14ac:dyDescent="0.2">
      <c r="D61" s="26" t="s">
        <v>77</v>
      </c>
      <c r="E61" s="27">
        <f>E14+E16+E21+E26+E31+E33+E53+E58</f>
        <v>0</v>
      </c>
    </row>
    <row r="63" spans="1:6" ht="18" x14ac:dyDescent="0.2">
      <c r="D63" s="28" t="s">
        <v>78</v>
      </c>
      <c r="E63" s="8"/>
    </row>
    <row r="65" spans="4:5" ht="19" thickBot="1" x14ac:dyDescent="0.25">
      <c r="D65" s="24" t="s">
        <v>79</v>
      </c>
      <c r="E65" s="25">
        <f>E61-E63</f>
        <v>0</v>
      </c>
    </row>
    <row r="66" spans="4:5" ht="17" thickTop="1" x14ac:dyDescent="0.2"/>
  </sheetData>
  <sheetProtection algorithmName="SHA-512" hashValue="5oAY3djbQJJ22yX8P0Uo4mZQLmAKGaJmHP2NlY7gzbHQeTlGE32hl+Wu9GE7QZ3Cf3De2ijRKZNWxzPY3hJb6Q==" saltValue="A/jW8XtcoTHrMkIfGsnj7w==" spinCount="100000" sheet="1" objects="1" scenarios="1"/>
  <mergeCells count="1">
    <mergeCell ref="B36:B52"/>
  </mergeCells>
  <phoneticPr fontId="2" type="noConversion"/>
  <conditionalFormatting sqref="C36:D52">
    <cfRule type="containsBlanks" dxfId="4" priority="1">
      <formula>LEN(TRIM(C36))=0</formula>
    </cfRule>
  </conditionalFormatting>
  <conditionalFormatting sqref="D56:E57">
    <cfRule type="containsBlanks" dxfId="3" priority="6">
      <formula>LEN(TRIM(D56))=0</formula>
    </cfRule>
  </conditionalFormatting>
  <conditionalFormatting sqref="E5:E13 E16 E19:E20 E24:E25 E29:E30 E33 E35:E52 E55">
    <cfRule type="containsBlanks" dxfId="2" priority="5">
      <formula>LEN(TRIM(E5))=0</formula>
    </cfRule>
  </conditionalFormatting>
  <conditionalFormatting sqref="E63">
    <cfRule type="containsBlanks" dxfId="1" priority="4">
      <formula>LEN(TRIM(E63))=0</formula>
    </cfRule>
  </conditionalFormatting>
  <conditionalFormatting sqref="F36:F52">
    <cfRule type="containsBlanks" dxfId="0" priority="3">
      <formula>LEN(TRIM(F36))=0</formula>
    </cfRule>
  </conditionalFormatting>
  <dataValidations count="3">
    <dataValidation errorStyle="information" allowBlank="1" showInputMessage="1" showErrorMessage="1" promptTitle="Mengenangabe" prompt="Bitte die von Ihnen angedachte Anzahl an Trailern angeben" sqref="D56" xr:uid="{602FCBA4-DC30-E042-A939-4C02E65D396D}"/>
    <dataValidation allowBlank="1" showInputMessage="1" showErrorMessage="1" promptTitle="Preisangabe" prompt="Bitte den Einzelpreis netto angeben" sqref="E56:E57" xr:uid="{A0B681EC-34E6-B742-9DCC-EE84D211DBD1}"/>
    <dataValidation allowBlank="1" showInputMessage="1" showErrorMessage="1" promptTitle="Mengenabgabe" prompt="Bitte die von Ihnen angedachte Anzahl an Sattelschleppern angeben" sqref="D57" xr:uid="{E30B8954-28C3-B149-B4DA-56C4A196A119}"/>
  </dataValidation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907fb187920237d9d6c26bd81e0401f4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80a66d24094d153227459fefdd092c3f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 xsi:nil="true"/>
    <Leistungsbeschreibung xmlns="76c4e5b6-54ee-4370-b051-e2ccac5262a8" xsi:nil="true"/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 xsi:nil="true"/>
    <zugeh_x00f6_rigesBKMJahr xmlns="76c4e5b6-54ee-4370-b051-e2ccac5262a8" xsi:nil="true"/>
    <lcf76f155ced4ddcb4097134ff3c332f xmlns="76c4e5b6-54ee-4370-b051-e2ccac5262a8">
      <Terms xmlns="http://schemas.microsoft.com/office/infopath/2007/PartnerControls"/>
    </lcf76f155ced4ddcb4097134ff3c332f>
    <Vergabeart xmlns="76c4e5b6-54ee-4370-b051-e2ccac5262a8" xsi:nil="true"/>
  </documentManagement>
</p:properties>
</file>

<file path=customXml/itemProps1.xml><?xml version="1.0" encoding="utf-8"?>
<ds:datastoreItem xmlns:ds="http://schemas.openxmlformats.org/officeDocument/2006/customXml" ds:itemID="{D09178FA-CC87-4D8A-AF88-2962C3E45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7630AA-2D55-4F9C-B5F2-CA9FEAF6A4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7592D-0C1D-4ACA-806F-A4F5B2D25D6A}">
  <ds:schemaRefs>
    <ds:schemaRef ds:uri="http://purl.org/dc/dcmitype/"/>
    <ds:schemaRef ds:uri="c83c3887-b55a-4802-97d5-e5d94ad83cb9"/>
    <ds:schemaRef ds:uri="76c4e5b6-54ee-4370-b051-e2ccac5262a8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Haasen</dc:creator>
  <cp:keywords/>
  <dc:description/>
  <cp:lastModifiedBy>Christian Haasen</cp:lastModifiedBy>
  <cp:revision/>
  <dcterms:created xsi:type="dcterms:W3CDTF">2026-06-03T14:00:30Z</dcterms:created>
  <dcterms:modified xsi:type="dcterms:W3CDTF">2026-07-09T14:25:19Z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